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95" windowHeight="7560"/>
  </bookViews>
  <sheets>
    <sheet name="П биб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F50" i="1" l="1"/>
  <c r="H50" i="1"/>
  <c r="H51" i="1"/>
  <c r="F49" i="1"/>
  <c r="H49" i="1"/>
  <c r="H52" i="1"/>
  <c r="E109" i="1"/>
  <c r="F109" i="1"/>
  <c r="J109" i="1"/>
  <c r="F89" i="1"/>
  <c r="G89" i="1"/>
  <c r="H89" i="1"/>
  <c r="F90" i="1"/>
  <c r="G90" i="1"/>
  <c r="H90" i="1"/>
  <c r="H91" i="1"/>
  <c r="D17" i="1"/>
  <c r="F17" i="1"/>
  <c r="D18" i="1"/>
  <c r="F18" i="1"/>
  <c r="D19" i="1"/>
  <c r="F19" i="1"/>
  <c r="F20" i="1"/>
  <c r="G17" i="1"/>
  <c r="H17" i="1"/>
  <c r="G18" i="1"/>
  <c r="H18" i="1"/>
  <c r="G19" i="1"/>
  <c r="H19" i="1"/>
  <c r="H20" i="1"/>
  <c r="F59" i="1"/>
  <c r="H59" i="1"/>
  <c r="H60" i="1"/>
  <c r="F51" i="1"/>
  <c r="F26" i="1"/>
  <c r="H26" i="1"/>
  <c r="H27" i="1"/>
  <c r="G27" i="1"/>
  <c r="B91" i="1"/>
  <c r="B20" i="1"/>
  <c r="F40" i="1"/>
  <c r="H40" i="1"/>
  <c r="H41" i="1"/>
  <c r="F97" i="1"/>
  <c r="H97" i="1"/>
  <c r="H98" i="1"/>
  <c r="C91" i="1"/>
  <c r="F74" i="1"/>
  <c r="H74" i="1"/>
  <c r="F67" i="1"/>
  <c r="H67" i="1"/>
  <c r="D20" i="1"/>
  <c r="C20" i="1"/>
  <c r="O104" i="1"/>
  <c r="C109" i="1"/>
  <c r="D118" i="1"/>
  <c r="E118" i="1"/>
  <c r="D109" i="1"/>
  <c r="I109" i="1"/>
  <c r="O109" i="1"/>
  <c r="P109" i="1"/>
  <c r="F118" i="1"/>
  <c r="G118" i="1"/>
  <c r="B124" i="1"/>
  <c r="C124" i="1"/>
  <c r="F82" i="1"/>
  <c r="H82" i="1"/>
  <c r="H83" i="1"/>
  <c r="H75" i="1"/>
  <c r="H68" i="1"/>
</calcChain>
</file>

<file path=xl/sharedStrings.xml><?xml version="1.0" encoding="utf-8"?>
<sst xmlns="http://schemas.openxmlformats.org/spreadsheetml/2006/main" count="271" uniqueCount="109">
  <si>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</si>
  <si>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</si>
  <si>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</si>
  <si>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</si>
  <si>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</si>
  <si>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</si>
  <si>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</si>
  <si>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</si>
  <si>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</si>
  <si>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</si>
  <si>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</si>
  <si>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</si>
  <si>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</si>
  <si>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</si>
  <si>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</si>
  <si>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</si>
  <si>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</si>
  <si>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</si>
  <si>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</si>
  <si>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</si>
  <si>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</si>
  <si>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</si>
  <si>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</si>
  <si>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</si>
  <si>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</si>
  <si>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</si>
  <si>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</si>
  <si>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</si>
  <si>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</si>
  <si>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</si>
  <si>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</si>
  <si>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</si>
  <si>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</si>
  <si>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</si>
  <si>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</si>
  <si>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</si>
  <si>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</si>
  <si>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</si>
  <si>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</si>
  <si>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</si>
  <si>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</si>
  <si>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</si>
  <si>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</si>
  <si>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</si>
  <si>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</si>
  <si>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</si>
  <si>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</si>
  <si>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</si>
  <si>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</si>
  <si>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</si>
  <si>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</si>
  <si>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</si>
  <si>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</si>
  <si>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</si>
  <si>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</si>
  <si>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</si>
  <si>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</si>
  <si>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</si>
  <si>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</si>
  <si>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</si>
  <si>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</si>
  <si>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</si>
  <si>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</si>
  <si>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</si>
  <si>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</si>
  <si>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</si>
  <si>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</si>
  <si>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</si>
  <si>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</si>
  <si>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</si>
  <si>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</si>
  <si>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</si>
  <si>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</si>
  <si>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</si>
  <si>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</si>
  <si>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</si>
  <si>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</si>
  <si>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</si>
  <si>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</si>
  <si>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</si>
  <si>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</si>
  <si>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</si>
  <si>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ТКО</t>
  </si>
  <si>
    <t>налог на имущество</t>
  </si>
  <si>
    <t>ед.</t>
  </si>
  <si>
    <t>усл.</t>
  </si>
  <si>
    <t>Нормативный объект кол-во телефонов</t>
  </si>
  <si>
    <t>Нормативный объект кол-во</t>
  </si>
  <si>
    <t>I. Определение нормативных затрат на оказание муниципальной услуги МБУК «Народный краеведческий музей»</t>
  </si>
  <si>
    <t>Публичный показ музейных предметов, музейных коллекций</t>
  </si>
  <si>
    <t>МБУК "НКМ"</t>
  </si>
  <si>
    <t>Кол-во предметов (ед.)</t>
  </si>
  <si>
    <t>организатор экскурсий</t>
  </si>
  <si>
    <t>время использования имущ-го комплекса на 1 предмет</t>
  </si>
  <si>
    <t>кол-во предметов</t>
  </si>
  <si>
    <t>ТО системы АПС</t>
  </si>
  <si>
    <t>методист</t>
  </si>
  <si>
    <t>директор</t>
  </si>
  <si>
    <t>канц.товары</t>
  </si>
  <si>
    <t>зар.плата на одну ставку</t>
  </si>
  <si>
    <t>гл.хранитель фондов</t>
  </si>
  <si>
    <t>10=5+6</t>
  </si>
  <si>
    <t>усл</t>
  </si>
  <si>
    <t xml:space="preserve">ед. </t>
  </si>
  <si>
    <t>1. Публичный показ музейных предметов, музейных коллекций (4395-музейных предметов)</t>
  </si>
  <si>
    <t>заработная платаФОТ</t>
  </si>
  <si>
    <t>кол-во раб.дней 247 * кол-во раб.дней 8 ч. * кол-во потребителей в чел.часах в день (4395/1970 = 2,23) = 4406</t>
  </si>
  <si>
    <t xml:space="preserve">м </t>
  </si>
  <si>
    <t>Утверждены
Приказом отдела культуры  администрации
Тонкинского муниципального района
от __________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</si>
</sst>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#,##0.00000"/>
    <numFmt numFmtId="166" formatCode="#,##0.000000"/>
    <numFmt numFmtId="167" formatCode="#,##0.0000000"/>
    <numFmt numFmtId="168" formatCode="0.0000000"/>
    <numFmt numFmtId="169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7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3"/>
  <sheetViews>
    <sheetView tabSelected="1" view="pageBreakPreview" topLeftCell="A2" zoomScaleNormal="100" zoomScaleSheetLayoutView="100" workbookViewId="0">
      <selection activeCell="C124" sqref="C124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85" t="s">
        <v>108</v>
      </c>
      <c r="C2" s="85"/>
      <c r="D2" s="85"/>
      <c r="E2" s="85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85"/>
      <c r="C3" s="85"/>
      <c r="D3" s="85"/>
      <c r="E3" s="85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85"/>
      <c r="C4" s="85"/>
      <c r="D4" s="85"/>
      <c r="E4" s="85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85"/>
      <c r="C5" s="85"/>
      <c r="D5" s="85"/>
      <c r="E5" s="85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87" t="s">
        <v>0</v>
      </c>
      <c r="B6" s="87"/>
      <c r="C6" s="87"/>
      <c r="D6" s="87"/>
      <c r="E6" s="87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87"/>
      <c r="B7" s="87"/>
      <c r="C7" s="87"/>
      <c r="D7" s="87"/>
      <c r="E7" s="87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87"/>
      <c r="B8" s="87"/>
      <c r="C8" s="87"/>
      <c r="D8" s="87"/>
      <c r="E8" s="87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87"/>
      <c r="B9" s="87"/>
      <c r="C9" s="87"/>
      <c r="D9" s="87"/>
      <c r="E9" s="87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88" t="s">
        <v>88</v>
      </c>
      <c r="B10" s="88"/>
      <c r="C10" s="88"/>
      <c r="D10" s="88"/>
      <c r="E10" s="88"/>
      <c r="F10" s="3"/>
      <c r="G10" s="3"/>
      <c r="H10" s="3"/>
      <c r="I10" s="3"/>
      <c r="J10" s="3"/>
      <c r="K10" s="3"/>
      <c r="L10" s="3"/>
      <c r="M10" s="1"/>
      <c r="N10" s="1"/>
    </row>
    <row r="11" spans="1:74" ht="21" customHeight="1" x14ac:dyDescent="0.25">
      <c r="A11" s="89" t="s">
        <v>104</v>
      </c>
      <c r="B11" s="89"/>
      <c r="C11" s="89"/>
      <c r="D11" s="89"/>
      <c r="E11" s="89"/>
      <c r="F11" s="89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86" t="s">
        <v>40</v>
      </c>
      <c r="B13" s="86"/>
      <c r="C13" s="86"/>
      <c r="D13" s="86"/>
      <c r="E13" s="86"/>
      <c r="F13" s="86"/>
      <c r="G13" s="86"/>
    </row>
    <row r="14" spans="1:74" x14ac:dyDescent="0.25">
      <c r="A14" s="55" t="s">
        <v>27</v>
      </c>
      <c r="B14" s="55"/>
      <c r="C14" s="55"/>
      <c r="D14" s="55"/>
      <c r="E14" s="55"/>
      <c r="F14" s="55"/>
      <c r="G14" s="5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28</v>
      </c>
      <c r="B15" s="9" t="s">
        <v>105</v>
      </c>
      <c r="C15" s="9" t="s">
        <v>29</v>
      </c>
      <c r="D15" s="9" t="s">
        <v>30</v>
      </c>
      <c r="E15" s="9" t="s">
        <v>91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92</v>
      </c>
      <c r="B17" s="13">
        <v>21717.82</v>
      </c>
      <c r="C17" s="13">
        <v>1</v>
      </c>
      <c r="D17" s="13">
        <f>C17*1970</f>
        <v>1970</v>
      </c>
      <c r="E17" s="13">
        <v>4395</v>
      </c>
      <c r="F17" s="13">
        <f>D17/E17</f>
        <v>0.44823663253697382</v>
      </c>
      <c r="G17" s="13">
        <f>B17*12*1.302/1970</f>
        <v>172.24325872081218</v>
      </c>
      <c r="H17" s="13">
        <f>F17*G17</f>
        <v>77.205738266211597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96</v>
      </c>
      <c r="B18" s="13">
        <v>33570.019999999997</v>
      </c>
      <c r="C18" s="13">
        <v>1</v>
      </c>
      <c r="D18" s="13">
        <f>C18*1970</f>
        <v>1970</v>
      </c>
      <c r="E18" s="13">
        <v>4395</v>
      </c>
      <c r="F18" s="13">
        <f>D18/E18</f>
        <v>0.44823663253697382</v>
      </c>
      <c r="G18" s="13">
        <f>B18*12*1.302/1970</f>
        <v>266.24263577664976</v>
      </c>
      <c r="H18" s="13">
        <f>F18*G18</f>
        <v>119.33970249829352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25">
      <c r="A19" s="14" t="s">
        <v>100</v>
      </c>
      <c r="B19" s="13">
        <v>30984.49</v>
      </c>
      <c r="C19" s="13">
        <v>1</v>
      </c>
      <c r="D19" s="13">
        <f t="shared" ref="D19" si="0">C19*1970</f>
        <v>1970</v>
      </c>
      <c r="E19" s="13">
        <v>4395</v>
      </c>
      <c r="F19" s="13">
        <f t="shared" ref="F19" si="1">D19/E19</f>
        <v>0.44823663253697382</v>
      </c>
      <c r="G19" s="13">
        <f t="shared" ref="G19" si="2">B19*12*1.302/1970</f>
        <v>245.73688921827411</v>
      </c>
      <c r="H19" s="13">
        <f t="shared" ref="H19" si="3">F19*G19</f>
        <v>110.14827571331058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5" t="s">
        <v>37</v>
      </c>
      <c r="B20" s="16">
        <f>SUM(B17:B19)</f>
        <v>86272.33</v>
      </c>
      <c r="C20" s="16">
        <f>SUM(C17:C19)</f>
        <v>3</v>
      </c>
      <c r="D20" s="16">
        <f>SUM(D17:D19)</f>
        <v>5910</v>
      </c>
      <c r="E20" s="16" t="s">
        <v>38</v>
      </c>
      <c r="F20" s="53">
        <f>SUM(F17:F19)</f>
        <v>1.3447098976109215</v>
      </c>
      <c r="G20" s="16" t="s">
        <v>38</v>
      </c>
      <c r="H20" s="17">
        <f>SUM(H17:H19)</f>
        <v>306.69371647781571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55" t="s">
        <v>49</v>
      </c>
      <c r="B22" s="55"/>
      <c r="C22" s="55"/>
      <c r="D22" s="55"/>
      <c r="E22" s="55"/>
      <c r="F22" s="55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67" t="s">
        <v>106</v>
      </c>
      <c r="B23" s="67"/>
      <c r="C23" s="67"/>
      <c r="D23" s="67"/>
      <c r="E23" s="67"/>
      <c r="F23" s="67"/>
      <c r="G23" s="67"/>
      <c r="H23" s="6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ht="90" customHeight="1" x14ac:dyDescent="0.25">
      <c r="A24" s="18" t="s">
        <v>41</v>
      </c>
      <c r="B24" s="18" t="s">
        <v>42</v>
      </c>
      <c r="C24" s="19" t="s">
        <v>87</v>
      </c>
      <c r="D24" s="23" t="s">
        <v>43</v>
      </c>
      <c r="E24" s="24" t="s">
        <v>93</v>
      </c>
      <c r="F24" s="19" t="s">
        <v>44</v>
      </c>
      <c r="G24" s="19" t="s">
        <v>45</v>
      </c>
      <c r="H24" s="19" t="s">
        <v>33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21">
        <v>1</v>
      </c>
      <c r="B25" s="21">
        <v>2</v>
      </c>
      <c r="C25" s="22">
        <v>3</v>
      </c>
      <c r="D25" s="22">
        <v>4</v>
      </c>
      <c r="E25" s="22">
        <v>5</v>
      </c>
      <c r="F25" s="22" t="s">
        <v>46</v>
      </c>
      <c r="G25" s="22">
        <v>7</v>
      </c>
      <c r="H25" s="22" t="s">
        <v>47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21" t="s">
        <v>98</v>
      </c>
      <c r="B26" s="21" t="s">
        <v>81</v>
      </c>
      <c r="C26" s="22">
        <v>10</v>
      </c>
      <c r="D26" s="22">
        <v>4406</v>
      </c>
      <c r="E26" s="20">
        <v>1.0900000000000001</v>
      </c>
      <c r="F26" s="43">
        <f>C26/D26*E26</f>
        <v>2.4738992283250116E-3</v>
      </c>
      <c r="G26" s="20">
        <v>0</v>
      </c>
      <c r="H26" s="20">
        <f>F26*G26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5" t="s">
        <v>48</v>
      </c>
      <c r="B27" s="26" t="s">
        <v>38</v>
      </c>
      <c r="C27" s="26" t="s">
        <v>38</v>
      </c>
      <c r="D27" s="26" t="s">
        <v>38</v>
      </c>
      <c r="E27" s="26" t="s">
        <v>38</v>
      </c>
      <c r="F27" s="26" t="s">
        <v>38</v>
      </c>
      <c r="G27" s="26">
        <f>SUM(G26:G26)</f>
        <v>0</v>
      </c>
      <c r="H27" s="26">
        <f>SUM(H26:H26)</f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27"/>
      <c r="B28" s="28"/>
      <c r="C28" s="28"/>
      <c r="D28" s="28"/>
      <c r="E28" s="28"/>
      <c r="F28" s="28"/>
      <c r="G28" s="28"/>
      <c r="H28" s="2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91" t="s">
        <v>50</v>
      </c>
      <c r="B29" s="91"/>
      <c r="C29" s="91"/>
      <c r="D29" s="91"/>
      <c r="E29" s="91"/>
      <c r="F29" s="91"/>
      <c r="G29" s="91"/>
      <c r="H29" s="9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90" t="s">
        <v>51</v>
      </c>
      <c r="B30" s="90"/>
      <c r="C30" s="90"/>
      <c r="D30" s="90"/>
      <c r="E30" s="90"/>
      <c r="F30" s="90"/>
      <c r="G30" s="90"/>
      <c r="H30" s="9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ht="90" x14ac:dyDescent="0.25">
      <c r="A31" s="18" t="s">
        <v>41</v>
      </c>
      <c r="B31" s="18" t="s">
        <v>42</v>
      </c>
      <c r="C31" s="19" t="s">
        <v>87</v>
      </c>
      <c r="D31" s="23" t="s">
        <v>43</v>
      </c>
      <c r="E31" s="24" t="s">
        <v>93</v>
      </c>
      <c r="F31" s="19" t="s">
        <v>44</v>
      </c>
      <c r="G31" s="19" t="s">
        <v>45</v>
      </c>
      <c r="H31" s="19" t="s">
        <v>33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1">
        <v>1</v>
      </c>
      <c r="B32" s="21">
        <v>2</v>
      </c>
      <c r="C32" s="22">
        <v>3</v>
      </c>
      <c r="D32" s="22">
        <v>4</v>
      </c>
      <c r="E32" s="22">
        <v>5</v>
      </c>
      <c r="F32" s="22" t="s">
        <v>46</v>
      </c>
      <c r="G32" s="22">
        <v>7</v>
      </c>
      <c r="H32" s="22" t="s">
        <v>47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8">
        <v>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5" t="s">
        <v>48</v>
      </c>
      <c r="B34" s="26"/>
      <c r="C34" s="26"/>
      <c r="D34" s="26"/>
      <c r="E34" s="26"/>
      <c r="F34" s="26"/>
      <c r="G34" s="26"/>
      <c r="H34" s="2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91" t="s">
        <v>52</v>
      </c>
      <c r="B36" s="91"/>
      <c r="C36" s="91"/>
      <c r="D36" s="91"/>
      <c r="E36" s="91"/>
      <c r="F36" s="91"/>
      <c r="G36" s="91"/>
      <c r="H36" s="9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90" t="s">
        <v>51</v>
      </c>
      <c r="B37" s="90"/>
      <c r="C37" s="90"/>
      <c r="D37" s="90"/>
      <c r="E37" s="90"/>
      <c r="F37" s="90"/>
      <c r="G37" s="90"/>
      <c r="H37" s="9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ht="90" x14ac:dyDescent="0.25">
      <c r="A38" s="18" t="s">
        <v>41</v>
      </c>
      <c r="B38" s="18" t="s">
        <v>42</v>
      </c>
      <c r="C38" s="19" t="s">
        <v>87</v>
      </c>
      <c r="D38" s="23" t="s">
        <v>43</v>
      </c>
      <c r="E38" s="24" t="s">
        <v>93</v>
      </c>
      <c r="F38" s="19" t="s">
        <v>44</v>
      </c>
      <c r="G38" s="19" t="s">
        <v>45</v>
      </c>
      <c r="H38" s="19" t="s">
        <v>33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1">
        <v>1</v>
      </c>
      <c r="B39" s="21">
        <v>2</v>
      </c>
      <c r="C39" s="22">
        <v>3</v>
      </c>
      <c r="D39" s="22">
        <v>4</v>
      </c>
      <c r="E39" s="22">
        <v>5</v>
      </c>
      <c r="F39" s="22" t="s">
        <v>46</v>
      </c>
      <c r="G39" s="22">
        <v>7</v>
      </c>
      <c r="H39" s="22" t="s">
        <v>47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8"/>
      <c r="B40" s="20" t="s">
        <v>84</v>
      </c>
      <c r="C40" s="29">
        <v>0</v>
      </c>
      <c r="D40" s="29">
        <v>4406</v>
      </c>
      <c r="E40" s="20">
        <v>1.0900000000000001</v>
      </c>
      <c r="F40" s="44">
        <f>C40/D40*E40</f>
        <v>0</v>
      </c>
      <c r="G40" s="29">
        <v>0</v>
      </c>
      <c r="H40" s="29">
        <f>F40*G40</f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25" t="s">
        <v>48</v>
      </c>
      <c r="B41" s="26"/>
      <c r="C41" s="26"/>
      <c r="D41" s="26"/>
      <c r="E41" s="26"/>
      <c r="F41" s="26"/>
      <c r="G41" s="26"/>
      <c r="H41" s="26">
        <f>SUM(H40)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67" t="s">
        <v>53</v>
      </c>
      <c r="B43" s="67"/>
      <c r="C43" s="67"/>
      <c r="D43" s="67"/>
      <c r="E43" s="67"/>
      <c r="F43" s="67"/>
      <c r="G43" s="67"/>
      <c r="H43" s="6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55" t="s">
        <v>54</v>
      </c>
      <c r="B45" s="55"/>
      <c r="C45" s="55"/>
      <c r="D45" s="55"/>
      <c r="E45" s="55"/>
      <c r="F45" s="55"/>
      <c r="G45" s="5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67" t="s">
        <v>106</v>
      </c>
      <c r="B46" s="67"/>
      <c r="C46" s="67"/>
      <c r="D46" s="67"/>
      <c r="E46" s="67"/>
      <c r="F46" s="67"/>
      <c r="G46" s="67"/>
      <c r="H46" s="6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ht="90" x14ac:dyDescent="0.25">
      <c r="A47" s="18" t="s">
        <v>41</v>
      </c>
      <c r="B47" s="18" t="s">
        <v>42</v>
      </c>
      <c r="C47" s="19" t="s">
        <v>87</v>
      </c>
      <c r="D47" s="23" t="s">
        <v>43</v>
      </c>
      <c r="E47" s="24" t="s">
        <v>93</v>
      </c>
      <c r="F47" s="19" t="s">
        <v>44</v>
      </c>
      <c r="G47" s="19" t="s">
        <v>45</v>
      </c>
      <c r="H47" s="19" t="s">
        <v>33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1">
        <v>1</v>
      </c>
      <c r="B48" s="21">
        <v>2</v>
      </c>
      <c r="C48" s="22">
        <v>3</v>
      </c>
      <c r="D48" s="22">
        <v>4</v>
      </c>
      <c r="E48" s="22">
        <v>5</v>
      </c>
      <c r="F48" s="22" t="s">
        <v>46</v>
      </c>
      <c r="G48" s="22">
        <v>7</v>
      </c>
      <c r="H48" s="22" t="s">
        <v>47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1" t="s">
        <v>55</v>
      </c>
      <c r="B49" s="21" t="s">
        <v>56</v>
      </c>
      <c r="C49" s="29">
        <v>739</v>
      </c>
      <c r="D49" s="29">
        <v>4406</v>
      </c>
      <c r="E49" s="20">
        <v>1.0900000000000001</v>
      </c>
      <c r="F49" s="44">
        <f>C49/D49*E49</f>
        <v>0.18282115297321835</v>
      </c>
      <c r="G49" s="29">
        <v>7.8</v>
      </c>
      <c r="H49" s="29">
        <f>F49*G49</f>
        <v>1.4260049931911032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21" t="s">
        <v>57</v>
      </c>
      <c r="B50" s="21" t="s">
        <v>58</v>
      </c>
      <c r="C50" s="29">
        <v>88.021000000000001</v>
      </c>
      <c r="D50" s="29">
        <v>4406</v>
      </c>
      <c r="E50" s="20">
        <v>1.0900000000000001</v>
      </c>
      <c r="F50" s="44">
        <f>C50/D50*E50</f>
        <v>2.1775508397639587E-2</v>
      </c>
      <c r="G50" s="29">
        <v>2753.13</v>
      </c>
      <c r="H50" s="29">
        <f>F50*G50</f>
        <v>59.95080543479348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21" t="s">
        <v>82</v>
      </c>
      <c r="B51" s="21" t="s">
        <v>107</v>
      </c>
      <c r="C51" s="29">
        <v>12</v>
      </c>
      <c r="D51" s="29">
        <v>4406</v>
      </c>
      <c r="E51" s="20">
        <v>1.0900000000000001</v>
      </c>
      <c r="F51" s="44">
        <f>C51/D51*E51</f>
        <v>2.9686790739900139E-3</v>
      </c>
      <c r="G51" s="29">
        <v>154.08000000000001</v>
      </c>
      <c r="H51" s="29">
        <f>F51*G51</f>
        <v>0.4574140717203814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25" t="s">
        <v>48</v>
      </c>
      <c r="B52" s="26"/>
      <c r="C52" s="26" t="s">
        <v>38</v>
      </c>
      <c r="D52" s="26" t="s">
        <v>38</v>
      </c>
      <c r="E52" s="26" t="s">
        <v>38</v>
      </c>
      <c r="F52" s="26" t="s">
        <v>38</v>
      </c>
      <c r="G52" s="26" t="s">
        <v>38</v>
      </c>
      <c r="H52" s="26">
        <f>SUM(H49:H51)</f>
        <v>61.834224499704959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55" t="s">
        <v>59</v>
      </c>
      <c r="B54" s="55"/>
      <c r="C54" s="55"/>
      <c r="D54" s="55"/>
      <c r="E54" s="55"/>
      <c r="F54" s="55"/>
      <c r="G54" s="5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67" t="s">
        <v>106</v>
      </c>
      <c r="B55" s="67"/>
      <c r="C55" s="67"/>
      <c r="D55" s="67"/>
      <c r="E55" s="67"/>
      <c r="F55" s="67"/>
      <c r="G55" s="67"/>
      <c r="H55" s="6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90" t="s">
        <v>51</v>
      </c>
      <c r="B56" s="90"/>
      <c r="C56" s="90"/>
      <c r="D56" s="90"/>
      <c r="E56" s="90"/>
      <c r="F56" s="90"/>
      <c r="G56" s="90"/>
      <c r="H56" s="9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ht="90" x14ac:dyDescent="0.25">
      <c r="A57" s="18" t="s">
        <v>41</v>
      </c>
      <c r="B57" s="18" t="s">
        <v>42</v>
      </c>
      <c r="C57" s="19" t="s">
        <v>87</v>
      </c>
      <c r="D57" s="23" t="s">
        <v>43</v>
      </c>
      <c r="E57" s="24" t="s">
        <v>93</v>
      </c>
      <c r="F57" s="19" t="s">
        <v>44</v>
      </c>
      <c r="G57" s="19" t="s">
        <v>45</v>
      </c>
      <c r="H57" s="19" t="s">
        <v>33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1">
        <v>1</v>
      </c>
      <c r="B58" s="21">
        <v>2</v>
      </c>
      <c r="C58" s="22">
        <v>3</v>
      </c>
      <c r="D58" s="22">
        <v>4</v>
      </c>
      <c r="E58" s="22">
        <v>5</v>
      </c>
      <c r="F58" s="22" t="s">
        <v>46</v>
      </c>
      <c r="G58" s="22">
        <v>7</v>
      </c>
      <c r="H58" s="22" t="s">
        <v>47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1" t="s">
        <v>95</v>
      </c>
      <c r="B59" s="21" t="s">
        <v>85</v>
      </c>
      <c r="C59" s="29">
        <v>1</v>
      </c>
      <c r="D59" s="29">
        <v>4406</v>
      </c>
      <c r="E59" s="20">
        <v>1.0900000000000001</v>
      </c>
      <c r="F59" s="45">
        <f>C59/D59*E59</f>
        <v>2.4738992283250116E-4</v>
      </c>
      <c r="G59" s="29">
        <v>6000</v>
      </c>
      <c r="H59" s="29">
        <f>F59*G59</f>
        <v>1.484339536995007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5" t="s">
        <v>48</v>
      </c>
      <c r="B60" s="26"/>
      <c r="C60" s="26" t="s">
        <v>38</v>
      </c>
      <c r="D60" s="26" t="s">
        <v>38</v>
      </c>
      <c r="E60" s="26" t="s">
        <v>38</v>
      </c>
      <c r="F60" s="26" t="s">
        <v>38</v>
      </c>
      <c r="G60" s="26" t="s">
        <v>38</v>
      </c>
      <c r="H60" s="26">
        <f>SUM(H59:H59)</f>
        <v>1.484339536995007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55" t="s">
        <v>60</v>
      </c>
      <c r="B62" s="55"/>
      <c r="C62" s="55"/>
      <c r="D62" s="55"/>
      <c r="E62" s="55"/>
      <c r="F62" s="55"/>
      <c r="G62" s="5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67" t="s">
        <v>106</v>
      </c>
      <c r="B63" s="67"/>
      <c r="C63" s="67"/>
      <c r="D63" s="67"/>
      <c r="E63" s="67"/>
      <c r="F63" s="67"/>
      <c r="G63" s="67"/>
      <c r="H63" s="6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90" t="s">
        <v>51</v>
      </c>
      <c r="B64" s="90"/>
      <c r="C64" s="90"/>
      <c r="D64" s="90"/>
      <c r="E64" s="90"/>
      <c r="F64" s="90"/>
      <c r="G64" s="90"/>
      <c r="H64" s="9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90" x14ac:dyDescent="0.25">
      <c r="A65" s="18" t="s">
        <v>41</v>
      </c>
      <c r="B65" s="18" t="s">
        <v>42</v>
      </c>
      <c r="C65" s="19" t="s">
        <v>87</v>
      </c>
      <c r="D65" s="23" t="s">
        <v>43</v>
      </c>
      <c r="E65" s="24" t="s">
        <v>93</v>
      </c>
      <c r="F65" s="19" t="s">
        <v>44</v>
      </c>
      <c r="G65" s="19" t="s">
        <v>45</v>
      </c>
      <c r="H65" s="19" t="s">
        <v>33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1">
        <v>1</v>
      </c>
      <c r="B66" s="21">
        <v>2</v>
      </c>
      <c r="C66" s="22">
        <v>3</v>
      </c>
      <c r="D66" s="22">
        <v>4</v>
      </c>
      <c r="E66" s="22">
        <v>5</v>
      </c>
      <c r="F66" s="22" t="s">
        <v>46</v>
      </c>
      <c r="G66" s="22">
        <v>7</v>
      </c>
      <c r="H66" s="22" t="s">
        <v>47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1"/>
      <c r="B67" s="21" t="s">
        <v>85</v>
      </c>
      <c r="C67" s="29">
        <v>0</v>
      </c>
      <c r="D67" s="29">
        <v>4406</v>
      </c>
      <c r="E67" s="20">
        <v>1.0900000000000001</v>
      </c>
      <c r="F67" s="45">
        <f>C67/D67*E67</f>
        <v>0</v>
      </c>
      <c r="G67" s="29">
        <v>0</v>
      </c>
      <c r="H67" s="29">
        <f>F67*G67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5" t="s">
        <v>48</v>
      </c>
      <c r="B68" s="26"/>
      <c r="C68" s="26" t="s">
        <v>38</v>
      </c>
      <c r="D68" s="26" t="s">
        <v>38</v>
      </c>
      <c r="E68" s="26" t="s">
        <v>38</v>
      </c>
      <c r="F68" s="26" t="s">
        <v>38</v>
      </c>
      <c r="G68" s="26" t="s">
        <v>38</v>
      </c>
      <c r="H68" s="26">
        <f>SUM(H67)</f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55" t="s">
        <v>61</v>
      </c>
      <c r="B70" s="55"/>
      <c r="C70" s="55"/>
      <c r="D70" s="55"/>
      <c r="E70" s="55"/>
      <c r="F70" s="55"/>
      <c r="G70" s="5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67" t="s">
        <v>106</v>
      </c>
      <c r="B71" s="67"/>
      <c r="C71" s="67"/>
      <c r="D71" s="67"/>
      <c r="E71" s="67"/>
      <c r="F71" s="67"/>
      <c r="G71" s="67"/>
      <c r="H71" s="6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90" x14ac:dyDescent="0.25">
      <c r="A72" s="18" t="s">
        <v>41</v>
      </c>
      <c r="B72" s="18" t="s">
        <v>42</v>
      </c>
      <c r="C72" s="19" t="s">
        <v>86</v>
      </c>
      <c r="D72" s="23" t="s">
        <v>43</v>
      </c>
      <c r="E72" s="24" t="s">
        <v>93</v>
      </c>
      <c r="F72" s="19" t="s">
        <v>44</v>
      </c>
      <c r="G72" s="19" t="s">
        <v>45</v>
      </c>
      <c r="H72" s="19" t="s">
        <v>33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>
        <v>1</v>
      </c>
      <c r="B73" s="21">
        <v>2</v>
      </c>
      <c r="C73" s="22">
        <v>3</v>
      </c>
      <c r="D73" s="22">
        <v>4</v>
      </c>
      <c r="E73" s="22">
        <v>5</v>
      </c>
      <c r="F73" s="22" t="s">
        <v>46</v>
      </c>
      <c r="G73" s="22">
        <v>7</v>
      </c>
      <c r="H73" s="22" t="s">
        <v>47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1" t="s">
        <v>62</v>
      </c>
      <c r="B74" s="21" t="s">
        <v>85</v>
      </c>
      <c r="C74" s="29">
        <v>1</v>
      </c>
      <c r="D74" s="29">
        <v>4406</v>
      </c>
      <c r="E74" s="20">
        <v>1.0900000000000001</v>
      </c>
      <c r="F74" s="45">
        <f>C74/D74*E74</f>
        <v>2.4738992283250116E-4</v>
      </c>
      <c r="G74" s="29">
        <v>11000</v>
      </c>
      <c r="H74" s="29">
        <f>F74*G74</f>
        <v>2.7212891511575128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5" t="s">
        <v>48</v>
      </c>
      <c r="B75" s="26"/>
      <c r="C75" s="26" t="s">
        <v>38</v>
      </c>
      <c r="D75" s="26"/>
      <c r="E75" s="26" t="s">
        <v>38</v>
      </c>
      <c r="F75" s="26" t="s">
        <v>38</v>
      </c>
      <c r="G75" s="26" t="s">
        <v>38</v>
      </c>
      <c r="H75" s="26">
        <f>SUM(H74)</f>
        <v>2.7212891511575128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55" t="s">
        <v>63</v>
      </c>
      <c r="B77" s="55"/>
      <c r="C77" s="55"/>
      <c r="D77" s="55"/>
      <c r="E77" s="55"/>
      <c r="F77" s="55"/>
      <c r="G77" s="5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67" t="s">
        <v>106</v>
      </c>
      <c r="B78" s="67"/>
      <c r="C78" s="67"/>
      <c r="D78" s="67"/>
      <c r="E78" s="67"/>
      <c r="F78" s="67"/>
      <c r="G78" s="67"/>
      <c r="H78" s="6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90" t="s">
        <v>51</v>
      </c>
      <c r="B79" s="90"/>
      <c r="C79" s="90"/>
      <c r="D79" s="90"/>
      <c r="E79" s="90"/>
      <c r="F79" s="90"/>
      <c r="G79" s="90"/>
      <c r="H79" s="9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90" x14ac:dyDescent="0.25">
      <c r="A80" s="18" t="s">
        <v>41</v>
      </c>
      <c r="B80" s="18" t="s">
        <v>42</v>
      </c>
      <c r="C80" s="19" t="s">
        <v>87</v>
      </c>
      <c r="D80" s="23" t="s">
        <v>43</v>
      </c>
      <c r="E80" s="24" t="s">
        <v>93</v>
      </c>
      <c r="F80" s="19" t="s">
        <v>44</v>
      </c>
      <c r="G80" s="19" t="s">
        <v>45</v>
      </c>
      <c r="H80" s="19" t="s">
        <v>33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>
        <v>1</v>
      </c>
      <c r="B81" s="21">
        <v>2</v>
      </c>
      <c r="C81" s="22">
        <v>3</v>
      </c>
      <c r="D81" s="22">
        <v>4</v>
      </c>
      <c r="E81" s="22">
        <v>5</v>
      </c>
      <c r="F81" s="22" t="s">
        <v>46</v>
      </c>
      <c r="G81" s="22">
        <v>7</v>
      </c>
      <c r="H81" s="22" t="s">
        <v>47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1"/>
      <c r="B82" s="21" t="s">
        <v>102</v>
      </c>
      <c r="C82" s="22">
        <v>0</v>
      </c>
      <c r="D82" s="22">
        <v>4505</v>
      </c>
      <c r="E82" s="20">
        <v>1.0900000000000001</v>
      </c>
      <c r="F82" s="44">
        <f>C82/D82*E82</f>
        <v>0</v>
      </c>
      <c r="G82" s="22">
        <v>0</v>
      </c>
      <c r="H82" s="29">
        <f>F82*G82</f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5" t="s">
        <v>48</v>
      </c>
      <c r="B83" s="26"/>
      <c r="C83" s="26" t="s">
        <v>38</v>
      </c>
      <c r="D83" s="26" t="s">
        <v>38</v>
      </c>
      <c r="E83" s="26" t="s">
        <v>38</v>
      </c>
      <c r="F83" s="26" t="s">
        <v>38</v>
      </c>
      <c r="G83" s="26" t="s">
        <v>38</v>
      </c>
      <c r="H83" s="26">
        <f>SUM(H82)</f>
        <v>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5" t="s">
        <v>65</v>
      </c>
      <c r="B85" s="55"/>
      <c r="C85" s="55"/>
      <c r="D85" s="55"/>
      <c r="E85" s="55"/>
      <c r="F85" s="55"/>
      <c r="G85" s="5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67" t="s">
        <v>106</v>
      </c>
      <c r="B86" s="67"/>
      <c r="C86" s="67"/>
      <c r="D86" s="67"/>
      <c r="E86" s="67"/>
      <c r="F86" s="67"/>
      <c r="G86" s="67"/>
      <c r="H86" s="6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90" x14ac:dyDescent="0.25">
      <c r="A87" s="18" t="s">
        <v>41</v>
      </c>
      <c r="B87" s="19" t="s">
        <v>99</v>
      </c>
      <c r="C87" s="19" t="s">
        <v>66</v>
      </c>
      <c r="D87" s="23" t="s">
        <v>43</v>
      </c>
      <c r="E87" s="24" t="s">
        <v>93</v>
      </c>
      <c r="F87" s="19" t="s">
        <v>44</v>
      </c>
      <c r="G87" s="19" t="s">
        <v>67</v>
      </c>
      <c r="H87" s="19" t="s">
        <v>33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>
        <v>1</v>
      </c>
      <c r="B88" s="21">
        <v>2</v>
      </c>
      <c r="C88" s="22">
        <v>3</v>
      </c>
      <c r="D88" s="22">
        <v>4</v>
      </c>
      <c r="E88" s="22">
        <v>5</v>
      </c>
      <c r="F88" s="22" t="s">
        <v>68</v>
      </c>
      <c r="G88" s="22" t="s">
        <v>69</v>
      </c>
      <c r="H88" s="22" t="s">
        <v>47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1" t="s">
        <v>97</v>
      </c>
      <c r="B89" s="21">
        <v>43125</v>
      </c>
      <c r="C89" s="22">
        <v>1</v>
      </c>
      <c r="D89" s="22">
        <v>4406</v>
      </c>
      <c r="E89" s="20">
        <v>1.0900000000000001</v>
      </c>
      <c r="F89" s="46">
        <f t="shared" ref="F89" si="4">C89/D89*E89</f>
        <v>2.4738992283250116E-4</v>
      </c>
      <c r="G89" s="32">
        <f t="shared" ref="G89" si="5">B89*C89*12*1.302</f>
        <v>673785</v>
      </c>
      <c r="H89" s="31">
        <f t="shared" ref="H89" si="6">F89*G89</f>
        <v>166.68761915569678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1" t="s">
        <v>64</v>
      </c>
      <c r="B90" s="21">
        <v>11670</v>
      </c>
      <c r="C90" s="22">
        <v>1</v>
      </c>
      <c r="D90" s="22">
        <v>4406</v>
      </c>
      <c r="E90" s="20">
        <v>1.0900000000000001</v>
      </c>
      <c r="F90" s="46">
        <f t="shared" ref="F90" si="7">C90/D90*E90</f>
        <v>2.4738992283250116E-4</v>
      </c>
      <c r="G90" s="32">
        <f t="shared" ref="G90" si="8">B90*C90*12*1.302</f>
        <v>182332.08000000002</v>
      </c>
      <c r="H90" s="31">
        <f t="shared" ref="H90" si="9">F90*G90</f>
        <v>45.107119201089432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25" t="s">
        <v>48</v>
      </c>
      <c r="B91" s="26">
        <f>SUM(B89:B90)</f>
        <v>54795</v>
      </c>
      <c r="C91" s="26">
        <f>SUM(C89:C90)</f>
        <v>2</v>
      </c>
      <c r="D91" s="26" t="s">
        <v>38</v>
      </c>
      <c r="E91" s="26" t="s">
        <v>38</v>
      </c>
      <c r="F91" s="26" t="s">
        <v>38</v>
      </c>
      <c r="G91" s="26" t="s">
        <v>38</v>
      </c>
      <c r="H91" s="26">
        <f>SUM(H89:H90)</f>
        <v>211.79473835678621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55" t="s">
        <v>70</v>
      </c>
      <c r="B93" s="55"/>
      <c r="C93" s="55"/>
      <c r="D93" s="55"/>
      <c r="E93" s="55"/>
      <c r="F93" s="55"/>
      <c r="G93" s="5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67" t="s">
        <v>106</v>
      </c>
      <c r="B94" s="67"/>
      <c r="C94" s="67"/>
      <c r="D94" s="67"/>
      <c r="E94" s="67"/>
      <c r="F94" s="67"/>
      <c r="G94" s="67"/>
      <c r="H94" s="67"/>
      <c r="I94" s="33"/>
      <c r="J94" s="33"/>
      <c r="K94" s="33"/>
      <c r="L94" s="33"/>
      <c r="M94" s="33"/>
      <c r="N94" s="33"/>
      <c r="O94" s="3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ht="90" x14ac:dyDescent="0.25">
      <c r="A95" s="18" t="s">
        <v>41</v>
      </c>
      <c r="B95" s="18" t="s">
        <v>42</v>
      </c>
      <c r="C95" s="19" t="s">
        <v>87</v>
      </c>
      <c r="D95" s="23" t="s">
        <v>43</v>
      </c>
      <c r="E95" s="24" t="s">
        <v>93</v>
      </c>
      <c r="F95" s="19" t="s">
        <v>44</v>
      </c>
      <c r="G95" s="19" t="s">
        <v>45</v>
      </c>
      <c r="H95" s="19" t="s">
        <v>33</v>
      </c>
      <c r="I95" s="33"/>
      <c r="J95" s="33"/>
      <c r="K95" s="33"/>
      <c r="L95" s="33"/>
      <c r="M95" s="33"/>
      <c r="N95" s="33"/>
      <c r="O95" s="3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>
        <v>1</v>
      </c>
      <c r="B96" s="21">
        <v>2</v>
      </c>
      <c r="C96" s="22">
        <v>3</v>
      </c>
      <c r="D96" s="22">
        <v>4</v>
      </c>
      <c r="E96" s="22">
        <v>5</v>
      </c>
      <c r="F96" s="22" t="s">
        <v>46</v>
      </c>
      <c r="G96" s="22">
        <v>7</v>
      </c>
      <c r="H96" s="22" t="s">
        <v>47</v>
      </c>
      <c r="I96" s="33"/>
      <c r="J96" s="33"/>
      <c r="K96" s="33"/>
      <c r="L96" s="33"/>
      <c r="M96" s="33"/>
      <c r="N96" s="33"/>
      <c r="O96" s="3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1" t="s">
        <v>83</v>
      </c>
      <c r="B97" s="21" t="s">
        <v>103</v>
      </c>
      <c r="C97" s="22">
        <v>4</v>
      </c>
      <c r="D97" s="22">
        <v>4406</v>
      </c>
      <c r="E97" s="20">
        <v>1.0900000000000001</v>
      </c>
      <c r="F97" s="44">
        <f t="shared" ref="F97" si="10">C97/D97*E97</f>
        <v>9.8955969133000463E-4</v>
      </c>
      <c r="G97" s="22">
        <v>12000</v>
      </c>
      <c r="H97" s="29">
        <f t="shared" ref="H97" si="11">F97*G97</f>
        <v>11.874716295960056</v>
      </c>
      <c r="I97" s="33"/>
      <c r="J97" s="33"/>
      <c r="K97" s="33"/>
      <c r="L97" s="33"/>
      <c r="M97" s="33"/>
      <c r="N97" s="33"/>
      <c r="O97" s="3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5" t="s">
        <v>48</v>
      </c>
      <c r="B98" s="26"/>
      <c r="C98" s="26" t="s">
        <v>38</v>
      </c>
      <c r="D98" s="26" t="s">
        <v>38</v>
      </c>
      <c r="E98" s="26" t="s">
        <v>38</v>
      </c>
      <c r="F98" s="26" t="s">
        <v>38</v>
      </c>
      <c r="G98" s="26" t="s">
        <v>38</v>
      </c>
      <c r="H98" s="26">
        <f>SUM(H97:H97)</f>
        <v>11.874716295960056</v>
      </c>
      <c r="I98" s="33"/>
      <c r="J98" s="33"/>
      <c r="K98" s="33"/>
      <c r="L98" s="33"/>
      <c r="M98" s="33"/>
      <c r="N98" s="33"/>
      <c r="O98" s="3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72" t="s">
        <v>4</v>
      </c>
      <c r="B100" s="72"/>
      <c r="C100" s="72"/>
      <c r="D100" s="72"/>
      <c r="E100" s="72"/>
      <c r="F100" s="72"/>
      <c r="G100" s="7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ht="30" customHeight="1" x14ac:dyDescent="0.25">
      <c r="A101" s="76" t="s">
        <v>71</v>
      </c>
      <c r="B101" s="73" t="s">
        <v>2</v>
      </c>
      <c r="C101" s="74"/>
      <c r="D101" s="75"/>
      <c r="E101" s="78" t="s">
        <v>3</v>
      </c>
      <c r="F101" s="79"/>
      <c r="G101" s="79"/>
      <c r="H101" s="79"/>
      <c r="I101" s="79"/>
      <c r="J101" s="79"/>
      <c r="K101" s="80"/>
      <c r="L101" s="14"/>
      <c r="M101" s="14"/>
      <c r="N101" s="14"/>
      <c r="O101" s="83" t="s">
        <v>4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ht="33.75" customHeight="1" x14ac:dyDescent="0.25">
      <c r="A102" s="77"/>
      <c r="B102" s="30" t="s">
        <v>8</v>
      </c>
      <c r="C102" s="30" t="s">
        <v>9</v>
      </c>
      <c r="D102" s="30" t="s">
        <v>72</v>
      </c>
      <c r="E102" s="30" t="s">
        <v>5</v>
      </c>
      <c r="F102" s="30" t="s">
        <v>25</v>
      </c>
      <c r="G102" s="30" t="s">
        <v>74</v>
      </c>
      <c r="H102" s="30" t="s">
        <v>6</v>
      </c>
      <c r="I102" s="30" t="s">
        <v>7</v>
      </c>
      <c r="J102" s="30" t="s">
        <v>10</v>
      </c>
      <c r="K102" s="30" t="s">
        <v>75</v>
      </c>
      <c r="L102" s="8"/>
      <c r="M102" s="8"/>
      <c r="N102" s="8"/>
      <c r="O102" s="8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23">
        <v>1</v>
      </c>
      <c r="B103" s="8">
        <v>2</v>
      </c>
      <c r="C103" s="8">
        <v>3</v>
      </c>
      <c r="D103" s="8">
        <v>4</v>
      </c>
      <c r="E103" s="8">
        <v>5</v>
      </c>
      <c r="F103" s="8">
        <v>6</v>
      </c>
      <c r="G103" s="8">
        <v>7</v>
      </c>
      <c r="H103" s="8">
        <v>8</v>
      </c>
      <c r="I103" s="8">
        <v>9</v>
      </c>
      <c r="J103" s="8">
        <v>10</v>
      </c>
      <c r="K103" s="8">
        <v>11</v>
      </c>
      <c r="L103" s="8"/>
      <c r="M103" s="8"/>
      <c r="N103" s="8"/>
      <c r="O103" s="34" t="s">
        <v>73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s="50" customFormat="1" ht="33" customHeight="1" x14ac:dyDescent="0.25">
      <c r="A104" s="35" t="s">
        <v>89</v>
      </c>
      <c r="B104" s="47">
        <v>306.69</v>
      </c>
      <c r="C104" s="47">
        <v>0</v>
      </c>
      <c r="D104" s="47">
        <v>0</v>
      </c>
      <c r="E104" s="47">
        <v>61.83</v>
      </c>
      <c r="F104" s="47">
        <v>1.48</v>
      </c>
      <c r="G104" s="47">
        <v>0</v>
      </c>
      <c r="H104" s="47">
        <v>2.72</v>
      </c>
      <c r="I104" s="47">
        <v>0</v>
      </c>
      <c r="J104" s="47">
        <v>211.79</v>
      </c>
      <c r="K104" s="47">
        <v>11.87</v>
      </c>
      <c r="L104" s="47"/>
      <c r="M104" s="47"/>
      <c r="N104" s="47"/>
      <c r="O104" s="48">
        <f>SUM(B104:N104)</f>
        <v>596.38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</row>
    <row r="105" spans="1:7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ht="15" customHeight="1" x14ac:dyDescent="0.25">
      <c r="A106" s="56" t="s">
        <v>71</v>
      </c>
      <c r="B106" s="56" t="s">
        <v>12</v>
      </c>
      <c r="C106" s="56" t="s">
        <v>11</v>
      </c>
      <c r="D106" s="56"/>
      <c r="E106" s="56"/>
      <c r="F106" s="56"/>
      <c r="G106" s="56" t="s">
        <v>76</v>
      </c>
      <c r="H106" s="56" t="s">
        <v>77</v>
      </c>
      <c r="I106" s="56" t="s">
        <v>22</v>
      </c>
      <c r="J106" s="56" t="s">
        <v>23</v>
      </c>
      <c r="K106" s="56"/>
      <c r="L106" s="36"/>
      <c r="M106" s="36"/>
      <c r="N106" s="36"/>
      <c r="O106" s="70" t="s">
        <v>13</v>
      </c>
      <c r="P106" s="63" t="s">
        <v>17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ht="243.75" customHeight="1" x14ac:dyDescent="0.25">
      <c r="A107" s="56"/>
      <c r="B107" s="56"/>
      <c r="C107" s="36" t="s">
        <v>1</v>
      </c>
      <c r="D107" s="37" t="s">
        <v>8</v>
      </c>
      <c r="E107" s="37" t="s">
        <v>5</v>
      </c>
      <c r="F107" s="37" t="s">
        <v>25</v>
      </c>
      <c r="G107" s="56"/>
      <c r="H107" s="56"/>
      <c r="I107" s="56"/>
      <c r="J107" s="56"/>
      <c r="K107" s="56"/>
      <c r="L107" s="36"/>
      <c r="M107" s="36"/>
      <c r="N107" s="36"/>
      <c r="O107" s="71"/>
      <c r="P107" s="64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38">
        <v>1</v>
      </c>
      <c r="B108" s="38">
        <v>2</v>
      </c>
      <c r="C108" s="38">
        <v>3</v>
      </c>
      <c r="D108" s="38">
        <v>4</v>
      </c>
      <c r="E108" s="38">
        <v>5</v>
      </c>
      <c r="F108" s="38">
        <v>6</v>
      </c>
      <c r="G108" s="38">
        <v>7</v>
      </c>
      <c r="H108" s="38">
        <v>8</v>
      </c>
      <c r="I108" s="38" t="s">
        <v>78</v>
      </c>
      <c r="J108" s="81" t="s">
        <v>101</v>
      </c>
      <c r="K108" s="82"/>
      <c r="L108" s="38"/>
      <c r="M108" s="38"/>
      <c r="N108" s="38"/>
      <c r="O108" s="38" t="s">
        <v>79</v>
      </c>
      <c r="P108" s="38">
        <v>12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30" customHeight="1" x14ac:dyDescent="0.25">
      <c r="A109" s="35" t="s">
        <v>89</v>
      </c>
      <c r="B109" s="51" t="s">
        <v>90</v>
      </c>
      <c r="C109" s="20">
        <f>SUM(O104)</f>
        <v>596.38</v>
      </c>
      <c r="D109" s="20">
        <f>SUM(B104)</f>
        <v>306.69</v>
      </c>
      <c r="E109" s="20">
        <f>SUM(E104)</f>
        <v>61.83</v>
      </c>
      <c r="F109" s="20">
        <f>SUM(F104)</f>
        <v>1.48</v>
      </c>
      <c r="G109" s="21">
        <v>22238.93</v>
      </c>
      <c r="H109" s="21">
        <v>22238.93</v>
      </c>
      <c r="I109" s="21">
        <f>G109/H109</f>
        <v>1</v>
      </c>
      <c r="J109" s="68">
        <f>E109+F109</f>
        <v>63.309999999999995</v>
      </c>
      <c r="K109" s="69"/>
      <c r="L109" s="21"/>
      <c r="M109" s="21"/>
      <c r="N109" s="21"/>
      <c r="O109" s="52">
        <f>J109/(E109+F109)</f>
        <v>1</v>
      </c>
      <c r="P109" s="52">
        <f>(D109/C109*I109)+(1-D109/C109)*O109</f>
        <v>1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51" x14ac:dyDescent="0.25">
      <c r="A111" s="37" t="s">
        <v>71</v>
      </c>
      <c r="B111" s="36" t="s">
        <v>14</v>
      </c>
      <c r="C111" s="37" t="s">
        <v>15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40">
        <v>1</v>
      </c>
      <c r="B112" s="40">
        <v>2</v>
      </c>
      <c r="C112" s="40">
        <v>3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15" customHeight="1" x14ac:dyDescent="0.25">
      <c r="A113" s="59" t="s">
        <v>89</v>
      </c>
      <c r="B113" s="60" t="s">
        <v>16</v>
      </c>
      <c r="C113" s="65">
        <v>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26.25" customHeight="1" x14ac:dyDescent="0.25">
      <c r="A114" s="59"/>
      <c r="B114" s="60"/>
      <c r="C114" s="66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76.5" x14ac:dyDescent="0.25">
      <c r="A116" s="37" t="s">
        <v>71</v>
      </c>
      <c r="B116" s="36" t="s">
        <v>14</v>
      </c>
      <c r="C116" s="37" t="s">
        <v>20</v>
      </c>
      <c r="D116" s="41" t="s">
        <v>4</v>
      </c>
      <c r="E116" s="42" t="s">
        <v>15</v>
      </c>
      <c r="F116" s="41" t="s">
        <v>24</v>
      </c>
      <c r="G116" s="41" t="s">
        <v>18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25">
      <c r="A117" s="40">
        <v>1</v>
      </c>
      <c r="B117" s="40">
        <v>2</v>
      </c>
      <c r="C117" s="40">
        <v>3</v>
      </c>
      <c r="D117" s="40">
        <v>4</v>
      </c>
      <c r="E117" s="40">
        <v>5</v>
      </c>
      <c r="F117" s="40">
        <v>6</v>
      </c>
      <c r="G117" s="40" t="s">
        <v>19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15" customHeight="1" x14ac:dyDescent="0.25">
      <c r="A118" s="59" t="s">
        <v>89</v>
      </c>
      <c r="B118" s="60" t="s">
        <v>16</v>
      </c>
      <c r="C118" s="61" t="s">
        <v>21</v>
      </c>
      <c r="D118" s="57">
        <f>SUM(C109)</f>
        <v>596.38</v>
      </c>
      <c r="E118" s="62">
        <f>'[1]Отр КК'!$C$3</f>
        <v>1</v>
      </c>
      <c r="F118" s="57">
        <f>SUM(P109)</f>
        <v>1</v>
      </c>
      <c r="G118" s="58">
        <f>D118*E118*F118</f>
        <v>596.38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25">
      <c r="A119" s="59"/>
      <c r="B119" s="60"/>
      <c r="C119" s="61"/>
      <c r="D119" s="57"/>
      <c r="E119" s="62"/>
      <c r="F119" s="57"/>
      <c r="G119" s="5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9.75" customHeight="1" x14ac:dyDescent="0.25">
      <c r="A120" s="59"/>
      <c r="B120" s="60"/>
      <c r="C120" s="61"/>
      <c r="D120" s="57"/>
      <c r="E120" s="62"/>
      <c r="F120" s="57"/>
      <c r="G120" s="5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30" x14ac:dyDescent="0.25">
      <c r="A123" s="14" t="s">
        <v>94</v>
      </c>
      <c r="B123" s="14" t="s">
        <v>33</v>
      </c>
      <c r="C123" s="14" t="s">
        <v>80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9">
        <v>4395</v>
      </c>
      <c r="B124" s="39">
        <f>SUM(G118)</f>
        <v>596.38</v>
      </c>
      <c r="C124" s="54">
        <f>A124*B124/1000</f>
        <v>2621.0900999999999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</sheetData>
  <mergeCells count="56">
    <mergeCell ref="I106:I107"/>
    <mergeCell ref="A64:H64"/>
    <mergeCell ref="A79:H79"/>
    <mergeCell ref="A23:H23"/>
    <mergeCell ref="A85:G85"/>
    <mergeCell ref="A86:H86"/>
    <mergeCell ref="A93:G93"/>
    <mergeCell ref="A94:H94"/>
    <mergeCell ref="A29:H29"/>
    <mergeCell ref="A30:H30"/>
    <mergeCell ref="A36:H36"/>
    <mergeCell ref="A37:H37"/>
    <mergeCell ref="A43:H43"/>
    <mergeCell ref="A45:G45"/>
    <mergeCell ref="A46:H46"/>
    <mergeCell ref="A54:G54"/>
    <mergeCell ref="A55:H55"/>
    <mergeCell ref="A62:G62"/>
    <mergeCell ref="A63:H63"/>
    <mergeCell ref="B2:E5"/>
    <mergeCell ref="A22:G22"/>
    <mergeCell ref="A13:G13"/>
    <mergeCell ref="A6:E9"/>
    <mergeCell ref="A10:E10"/>
    <mergeCell ref="A14:G14"/>
    <mergeCell ref="A11:F11"/>
    <mergeCell ref="A56:H56"/>
    <mergeCell ref="P106:P107"/>
    <mergeCell ref="B113:B114"/>
    <mergeCell ref="C113:C114"/>
    <mergeCell ref="A113:A114"/>
    <mergeCell ref="A71:H71"/>
    <mergeCell ref="A77:G77"/>
    <mergeCell ref="A78:H78"/>
    <mergeCell ref="J109:K109"/>
    <mergeCell ref="O106:O107"/>
    <mergeCell ref="A100:G100"/>
    <mergeCell ref="B101:D101"/>
    <mergeCell ref="A101:A102"/>
    <mergeCell ref="E101:K101"/>
    <mergeCell ref="J108:K108"/>
    <mergeCell ref="O101:O102"/>
    <mergeCell ref="J106:K107"/>
    <mergeCell ref="F118:F120"/>
    <mergeCell ref="G118:G120"/>
    <mergeCell ref="A118:A120"/>
    <mergeCell ref="B118:B120"/>
    <mergeCell ref="C118:C120"/>
    <mergeCell ref="D118:D120"/>
    <mergeCell ref="E118:E120"/>
    <mergeCell ref="A70:G70"/>
    <mergeCell ref="B106:B107"/>
    <mergeCell ref="C106:F106"/>
    <mergeCell ref="G106:G107"/>
    <mergeCell ref="H106:H107"/>
    <mergeCell ref="A106:A107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35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биб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2020-10-06T06:47:14Z</cp:lastPrinted>
  <dcterms:created xsi:type="dcterms:W3CDTF">2015-10-19T05:31:01Z</dcterms:created>
  <dcterms:modified xsi:type="dcterms:W3CDTF">2020-10-06T06:47:16Z</dcterms:modified>
</cp:coreProperties>
</file>